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filterPrivacy="1"/>
  <xr:revisionPtr revIDLastSave="146" documentId="8_{E11E936D-8362-4ECF-9D01-252C6AF2984D}" xr6:coauthVersionLast="47" xr6:coauthVersionMax="47" xr10:uidLastSave="{3FDFCCC3-1074-4737-948B-19A1B74D92E7}"/>
  <bookViews>
    <workbookView xWindow="-120" yWindow="-120" windowWidth="29040" windowHeight="15720" xr2:uid="{00000000-000D-0000-FFFF-FFFF00000000}"/>
  </bookViews>
  <sheets>
    <sheet name="Pasiūlymo formos prieda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4" i="1" l="1"/>
  <c r="D35" i="1" s="1"/>
  <c r="D36" i="1" s="1"/>
</calcChain>
</file>

<file path=xl/sharedStrings.xml><?xml version="1.0" encoding="utf-8"?>
<sst xmlns="http://schemas.openxmlformats.org/spreadsheetml/2006/main" count="93" uniqueCount="59">
  <si>
    <t>Pasiūlymo forma</t>
  </si>
  <si>
    <t>Eil. Nr.</t>
  </si>
  <si>
    <t>Kategorija</t>
  </si>
  <si>
    <t>Darbų aprašymas</t>
  </si>
  <si>
    <t>Kainą už darbų komplektą (pagal darbų aprašymo nurodymus), EUR be PVM</t>
  </si>
  <si>
    <t>Darbų aprašas</t>
  </si>
  <si>
    <t>Paruošiamas darbų aprašas</t>
  </si>
  <si>
    <t>Pildo tiekėjas</t>
  </si>
  <si>
    <t>Grindys</t>
  </si>
  <si>
    <t>Grindų dangos keitimas į vinilines grindis.
Esama grindų danga demontuojama ir paruošiamas švarus, lygus paviršius su išlyginamąja danga ant kurios klijuojama nauja PVC danga. 
Esamos grindjuostės demontuojamos, sienų paviršius išlyginamas, gruntuojamas. Ant švaraus ir paruošto paviršiaus klijuojamos, montuojamos grindjuostės.</t>
  </si>
  <si>
    <r>
      <rPr>
        <b/>
        <sz val="10"/>
        <color rgb="FF000000"/>
        <rFont val="Calibri"/>
        <family val="2"/>
        <charset val="186"/>
        <scheme val="minor"/>
      </rPr>
      <t>Grindų dangos keitimas į antistatinės epoksidinės grindis.
Esama grindų danga  paruošiamas švarus paviršius ant kurio liejamos grindys. L</t>
    </r>
    <r>
      <rPr>
        <b/>
        <sz val="10"/>
        <rFont val="Calibri"/>
        <family val="2"/>
        <charset val="186"/>
        <scheme val="minor"/>
      </rPr>
      <t>aipteliams naudoti neslidžią dangą (epoksidinė danga su smėliu).</t>
    </r>
  </si>
  <si>
    <t>Grindų plytelių klijavimas.
Senų plytelių ar kitų paviršių demontavimas.
Paviršių paruošimas išlyginimas ir padengimas hidroizoliacija, paviršiaus padengimas gruntu ir plytelių klijavimas. Plytelių siūlių glaistymas. Kampų užtaisymas silikonu.</t>
  </si>
  <si>
    <t>Sienos</t>
  </si>
  <si>
    <t xml:space="preserve">Sienų paviršių dažymas. Pasiruošti paviršius dažymui, nusivalyti paviršių (jei yra tapetai ar kita medžiaga juos pašalinti), užglaistyti nelygumus, esant poreikiui pakeisti glaistymo kampus, nugruntuoti paviršių ir nudažyti. </t>
  </si>
  <si>
    <t>Sienų plytelių klijavimas.
Senų plytelių demontavimas.
Paviršių paruošimas, išlyginimas ir padengimas hidroizoliacija, paviršiaus padengimas gruntu ir plytelių klijavimas.Plytelių siūlių glaistymas, kampų užtaisymas silikonu.</t>
  </si>
  <si>
    <t>Langų angų užtaisymas</t>
  </si>
  <si>
    <t>Lubos</t>
  </si>
  <si>
    <t xml:space="preserve">Lubų paviršių dažymas. Pasiruošti paviršius dažymui, nusivalyti paviršių (jei yra tapetai ar kita medžiaga juos pašalinti), užglaistyti nelygumus, esant poreikiui pakeisti glaistymo kampus, nugruntuoti paviršių ir nudažyti. </t>
  </si>
  <si>
    <t>Pakabinamų lubų plokščių ir elementų keitimas.
Pakeičiamos pakabinamų lubų plokštės į naujas. Esant poreikiui pakabinamų lubų tvirtinimo elementai pakeičiami naujais, suvienodinant visoje patalpoje esančias lubas. Oro ištraukimo bei padavimo difuzoriai pakeičiami naujais.</t>
  </si>
  <si>
    <t>Durys</t>
  </si>
  <si>
    <t xml:space="preserve">Vienvėrių durų keitimas. Pilnai demontuojamos vienvėrės durys su rėmu, paruošiama durų anga naujų durų montavimui. Durys kartu su apdailinėmis detalėmis (apvadais) montuojamos laikantis gamintojo instrukcijos. </t>
  </si>
  <si>
    <t>San.mazgų demontavimas</t>
  </si>
  <si>
    <r>
      <rPr>
        <b/>
        <sz val="10"/>
        <color rgb="FF000000"/>
        <rFont val="Calibri"/>
        <family val="2"/>
        <charset val="186"/>
        <scheme val="minor"/>
      </rPr>
      <t>Dušo kabinos demontavimas</t>
    </r>
    <r>
      <rPr>
        <b/>
        <sz val="10"/>
        <rFont val="Calibri"/>
        <family val="2"/>
        <charset val="186"/>
        <scheme val="minor"/>
      </rPr>
      <t xml:space="preserve"> (žiūrėti 1 aukšto planą).</t>
    </r>
  </si>
  <si>
    <t>Praustuvo montavimas</t>
  </si>
  <si>
    <t>Senų praustuvų demontavimas, naujų sumontavimas.</t>
  </si>
  <si>
    <t>Klozeto montavimas</t>
  </si>
  <si>
    <t>Seno klozeto ir pisuaro demontavimas, naujų sumontavimas.</t>
  </si>
  <si>
    <t>Elektros instaliacija</t>
  </si>
  <si>
    <t>Demontuoti nurodytose  patalpose esančius elektros kištukinius lizdus, šviestuvus, jungiklius. Vietoje demontuotų sumontuoti naujus elektros kištukinius lizdus, LED tipo šviestuvus, jungiklius. Demontuoti senus ir sumontuoti naujus elektros maitinimo kabelius. Esamus elektros paskirstymo skydelius ir jų komutacinius aparatus pakeisti naujais.</t>
  </si>
  <si>
    <t>Interneto ryšis</t>
  </si>
  <si>
    <t>Demontuoti esamus ir sumontuoti naujus internetinio ryšio kištukinius lizdus ir kabelius.</t>
  </si>
  <si>
    <t>Būvio davikliai</t>
  </si>
  <si>
    <r>
      <rPr>
        <b/>
        <sz val="10"/>
        <color rgb="FF000000"/>
        <rFont val="Calibri"/>
        <family val="2"/>
        <charset val="186"/>
        <scheme val="minor"/>
      </rPr>
      <t xml:space="preserve">Būvio daviklių naujiems LED šviestuvams sumontavimas ir pajungimas. </t>
    </r>
    <r>
      <rPr>
        <b/>
        <sz val="10"/>
        <rFont val="Calibri"/>
        <family val="2"/>
        <charset val="186"/>
        <scheme val="minor"/>
      </rPr>
      <t>(su galimybe įjungti nuolatiniam apšvietimui).</t>
    </r>
  </si>
  <si>
    <t>Radiatorių keitimas į naujus.</t>
  </si>
  <si>
    <t>Demontuoti nurodytose  patalpose esančius radiatorius ir pakeisti juos naujais skardiniais.</t>
  </si>
  <si>
    <t>Šildymo sistemos vamzdynų keitimas į naujus.</t>
  </si>
  <si>
    <t>Demontuoti nurodytose  patalpose esančius radiatorių pajungimo ir magistralinius vamzdynus ir pakeisti juos naujais cinkuoto plieno užspaudžiamais vamzdynais.</t>
  </si>
  <si>
    <t>Rankšluoščių džiovintuvai</t>
  </si>
  <si>
    <t>Naujų rankšluoščių džiovintuvų montavimas bei senų demontavimas.</t>
  </si>
  <si>
    <t>Dušo patalpos</t>
  </si>
  <si>
    <t>Dušo patalpų remontas demontuojant pertvaras bei sumontuojant dušo kabinų pertvaras ir duris.</t>
  </si>
  <si>
    <t>Baldai</t>
  </si>
  <si>
    <t>Baldų išnešimo, atnešimo darbai.</t>
  </si>
  <si>
    <t>Rekuperatorius</t>
  </si>
  <si>
    <t>Sumontuoti mini rekuperatorių.</t>
  </si>
  <si>
    <t>Ištraukiamosios ventiliacijos įrengimas</t>
  </si>
  <si>
    <t>Ištraukiamosios ventiliacijos įrengimas patalpoje su ištraukimo ventiliatoriumi ir surinkimo apgaubu</t>
  </si>
  <si>
    <t>Neperšaunamų durų įrengimas</t>
  </si>
  <si>
    <t>Sumontuojamos neperšaunamos durys su įeigos kontrole</t>
  </si>
  <si>
    <t>Šarvo durų sumontavimas</t>
  </si>
  <si>
    <t xml:space="preserve">Sumontuojamos šarvo durys su įeigos kontrole. </t>
  </si>
  <si>
    <t xml:space="preserve">Apsauginių žaliuzių montavimas </t>
  </si>
  <si>
    <t>Sumontuojamos apsauginės žaliūzės ant langų</t>
  </si>
  <si>
    <t>Veidrodinės plėvelės įrengimas</t>
  </si>
  <si>
    <t>Ant langų vidinės pusės užklijuojama veidrodinė plėvelė</t>
  </si>
  <si>
    <t>Statinio statybos saugos ir sveikatos koordinatoriaus paslaugos 1 valandos įkainis</t>
  </si>
  <si>
    <t>Pildo tiekėjas. Nurodyti 1 val. įkainį</t>
  </si>
  <si>
    <t>Sutarties galiojimo laikotarpiui šioms paslaugoms numatyta maksimali vertė - 2 000,00 Eur be PVM*</t>
  </si>
  <si>
    <t xml:space="preserve">* Šios paslaugos perkamos pagal poreikį. Apmokėjimas už suteiktas paslaugas bus vykdomas pagal faktinį suteiktų paslaugų kiekį pagal šioje lentelėje nurodytą įkainį.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</si>
</sst>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11"/>
      <color theme="1"/>
      <name val="Calibri"/>
      <family val="2"/>
      <scheme val="minor"/>
    </font>
    <font>
      <sz val="11"/>
      <color theme="1"/>
      <name val="Calibri"/>
      <family val="2"/>
      <scheme val="minor"/>
    </font>
    <font>
      <b/>
      <sz val="11"/>
      <color theme="1"/>
      <name val="Calibri"/>
      <family val="2"/>
      <charset val="186"/>
      <scheme val="minor"/>
    </font>
    <font>
      <b/>
      <sz val="14"/>
      <color theme="1"/>
      <name val="Calibri"/>
      <family val="2"/>
      <charset val="186"/>
      <scheme val="minor"/>
    </font>
    <font>
      <b/>
      <sz val="12"/>
      <color theme="1"/>
      <name val="Calibri"/>
      <family val="2"/>
      <charset val="186"/>
      <scheme val="minor"/>
    </font>
    <font>
      <sz val="10"/>
      <color theme="1"/>
      <name val="Calibri"/>
      <family val="2"/>
      <charset val="186"/>
      <scheme val="minor"/>
    </font>
    <font>
      <b/>
      <sz val="10"/>
      <color theme="1"/>
      <name val="Calibri"/>
      <family val="2"/>
      <charset val="186"/>
      <scheme val="minor"/>
    </font>
    <font>
      <b/>
      <sz val="10"/>
      <color rgb="FF000000"/>
      <name val="Calibri"/>
      <family val="2"/>
      <charset val="186"/>
      <scheme val="minor"/>
    </font>
    <font>
      <b/>
      <sz val="10"/>
      <name val="Calibri"/>
      <family val="2"/>
      <charset val="186"/>
      <scheme val="minor"/>
    </font>
    <font>
      <sz val="10"/>
      <name val="Calibri"/>
      <family val="2"/>
      <charset val="186"/>
      <scheme val="minor"/>
    </font>
    <font>
      <sz val="11"/>
      <color rgb="FFFF0000"/>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23">
    <xf numFmtId="0" fontId="0" fillId="0" borderId="0" xfId="0"/>
    <xf numFmtId="0" fontId="0" fillId="0" borderId="0" xfId="0" applyAlignment="1">
      <alignment wrapText="1"/>
    </xf>
    <xf numFmtId="0" fontId="0" fillId="0" borderId="0" xfId="0" applyAlignment="1">
      <alignment horizontal="center" vertical="center"/>
    </xf>
    <xf numFmtId="44" fontId="2" fillId="0" borderId="1" xfId="1" applyFont="1" applyBorder="1" applyAlignment="1">
      <alignment horizontal="center" vertical="center"/>
    </xf>
    <xf numFmtId="0" fontId="3" fillId="0" borderId="0" xfId="0" applyFont="1" applyAlignment="1">
      <alignment horizontal="left" vertical="center"/>
    </xf>
    <xf numFmtId="44" fontId="2" fillId="0" borderId="2" xfId="1" applyFont="1" applyBorder="1" applyAlignment="1">
      <alignment horizontal="center" vertical="center"/>
    </xf>
    <xf numFmtId="0" fontId="4"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center"/>
    </xf>
    <xf numFmtId="0" fontId="0" fillId="0" borderId="1" xfId="0" applyBorder="1" applyAlignment="1">
      <alignment horizontal="center"/>
    </xf>
    <xf numFmtId="49" fontId="5" fillId="0" borderId="1" xfId="0" applyNumberFormat="1" applyFont="1" applyBorder="1" applyAlignment="1">
      <alignment horizontal="left" vertical="center" wrapText="1"/>
    </xf>
    <xf numFmtId="0" fontId="6" fillId="0" borderId="1" xfId="0" applyFont="1" applyBorder="1" applyAlignment="1">
      <alignment vertical="center" wrapText="1"/>
    </xf>
    <xf numFmtId="0" fontId="5" fillId="0" borderId="1" xfId="0" applyFont="1" applyBorder="1" applyAlignment="1">
      <alignment horizontal="left" vertical="center" wrapText="1"/>
    </xf>
    <xf numFmtId="0" fontId="8" fillId="0" borderId="1" xfId="0" applyFont="1" applyBorder="1" applyAlignment="1">
      <alignment vertical="center" wrapText="1"/>
    </xf>
    <xf numFmtId="0" fontId="9" fillId="0" borderId="1" xfId="0" applyFont="1" applyBorder="1" applyAlignment="1">
      <alignment horizontal="left" vertical="center" wrapText="1"/>
    </xf>
    <xf numFmtId="0" fontId="6" fillId="0" borderId="1" xfId="0" applyFont="1" applyBorder="1" applyAlignment="1">
      <alignment horizontal="left" vertical="center" wrapText="1"/>
    </xf>
    <xf numFmtId="0" fontId="5" fillId="0" borderId="1" xfId="0" applyFont="1" applyBorder="1" applyAlignment="1">
      <alignment horizontal="left" wrapText="1"/>
    </xf>
    <xf numFmtId="0" fontId="8" fillId="0" borderId="1" xfId="0" applyFont="1" applyBorder="1" applyAlignment="1">
      <alignment wrapText="1"/>
    </xf>
    <xf numFmtId="44" fontId="10" fillId="0" borderId="1" xfId="1" applyFont="1" applyBorder="1" applyAlignment="1">
      <alignment horizontal="center" vertical="center"/>
    </xf>
    <xf numFmtId="0" fontId="0" fillId="0" borderId="0" xfId="0"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xf>
  </cellXfs>
  <cellStyles count="2">
    <cellStyle name="Currency" xfId="1" builtinId="4"/>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6"/>
  <sheetViews>
    <sheetView tabSelected="1" zoomScale="115" zoomScaleNormal="115" workbookViewId="0">
      <selection activeCell="C47" sqref="C47"/>
    </sheetView>
  </sheetViews>
  <sheetFormatPr defaultRowHeight="15" x14ac:dyDescent="0.25"/>
  <cols>
    <col min="1" max="1" width="9.140625" style="9"/>
    <col min="2" max="2" width="18.140625" style="2" customWidth="1"/>
    <col min="3" max="3" width="77" style="2" customWidth="1"/>
    <col min="4" max="4" width="33.7109375" style="2" customWidth="1"/>
  </cols>
  <sheetData>
    <row r="1" spans="1:4" ht="18.75" x14ac:dyDescent="0.25">
      <c r="B1" s="4"/>
    </row>
    <row r="3" spans="1:4" x14ac:dyDescent="0.25">
      <c r="A3" s="22" t="s">
        <v>0</v>
      </c>
      <c r="B3" s="22"/>
      <c r="C3" s="22"/>
      <c r="D3" s="22"/>
    </row>
    <row r="4" spans="1:4" s="1" customFormat="1" ht="47.25" x14ac:dyDescent="0.25">
      <c r="A4" s="10" t="s">
        <v>1</v>
      </c>
      <c r="B4" s="7" t="s">
        <v>2</v>
      </c>
      <c r="C4" s="8" t="s">
        <v>3</v>
      </c>
      <c r="D4" s="6" t="s">
        <v>4</v>
      </c>
    </row>
    <row r="5" spans="1:4" x14ac:dyDescent="0.25">
      <c r="A5" s="10">
        <v>1</v>
      </c>
      <c r="B5" s="11" t="s">
        <v>5</v>
      </c>
      <c r="C5" s="12" t="s">
        <v>6</v>
      </c>
      <c r="D5" s="19" t="s">
        <v>7</v>
      </c>
    </row>
    <row r="6" spans="1:4" ht="63.75" x14ac:dyDescent="0.25">
      <c r="A6" s="10">
        <v>2</v>
      </c>
      <c r="B6" s="13" t="s">
        <v>8</v>
      </c>
      <c r="C6" s="12" t="s">
        <v>9</v>
      </c>
      <c r="D6" s="19" t="s">
        <v>7</v>
      </c>
    </row>
    <row r="7" spans="1:4" ht="38.25" x14ac:dyDescent="0.25">
      <c r="A7" s="10">
        <v>3</v>
      </c>
      <c r="B7" s="13" t="s">
        <v>8</v>
      </c>
      <c r="C7" s="12" t="s">
        <v>10</v>
      </c>
      <c r="D7" s="19" t="s">
        <v>7</v>
      </c>
    </row>
    <row r="8" spans="1:4" ht="51" x14ac:dyDescent="0.25">
      <c r="A8" s="10">
        <v>4</v>
      </c>
      <c r="B8" s="13" t="s">
        <v>8</v>
      </c>
      <c r="C8" s="12" t="s">
        <v>11</v>
      </c>
      <c r="D8" s="19" t="s">
        <v>7</v>
      </c>
    </row>
    <row r="9" spans="1:4" ht="38.25" x14ac:dyDescent="0.25">
      <c r="A9" s="10">
        <v>5</v>
      </c>
      <c r="B9" s="13" t="s">
        <v>12</v>
      </c>
      <c r="C9" s="12" t="s">
        <v>13</v>
      </c>
      <c r="D9" s="19" t="s">
        <v>7</v>
      </c>
    </row>
    <row r="10" spans="1:4" ht="51" x14ac:dyDescent="0.25">
      <c r="A10" s="10">
        <v>6</v>
      </c>
      <c r="B10" s="13" t="s">
        <v>12</v>
      </c>
      <c r="C10" s="12" t="s">
        <v>14</v>
      </c>
      <c r="D10" s="19" t="s">
        <v>7</v>
      </c>
    </row>
    <row r="11" spans="1:4" x14ac:dyDescent="0.25">
      <c r="A11" s="10">
        <v>7</v>
      </c>
      <c r="B11" s="13" t="s">
        <v>12</v>
      </c>
      <c r="C11" s="14" t="s">
        <v>15</v>
      </c>
      <c r="D11" s="19" t="s">
        <v>7</v>
      </c>
    </row>
    <row r="12" spans="1:4" ht="38.25" x14ac:dyDescent="0.25">
      <c r="A12" s="10">
        <v>8</v>
      </c>
      <c r="B12" s="13" t="s">
        <v>16</v>
      </c>
      <c r="C12" s="12" t="s">
        <v>17</v>
      </c>
      <c r="D12" s="19" t="s">
        <v>7</v>
      </c>
    </row>
    <row r="13" spans="1:4" ht="51" x14ac:dyDescent="0.25">
      <c r="A13" s="10">
        <v>9</v>
      </c>
      <c r="B13" s="13" t="s">
        <v>16</v>
      </c>
      <c r="C13" s="12" t="s">
        <v>18</v>
      </c>
      <c r="D13" s="19" t="s">
        <v>7</v>
      </c>
    </row>
    <row r="14" spans="1:4" ht="38.25" x14ac:dyDescent="0.25">
      <c r="A14" s="10">
        <v>10</v>
      </c>
      <c r="B14" s="13" t="s">
        <v>19</v>
      </c>
      <c r="C14" s="12" t="s">
        <v>20</v>
      </c>
      <c r="D14" s="19" t="s">
        <v>7</v>
      </c>
    </row>
    <row r="15" spans="1:4" ht="25.5" x14ac:dyDescent="0.25">
      <c r="A15" s="10">
        <v>11</v>
      </c>
      <c r="B15" s="15" t="s">
        <v>21</v>
      </c>
      <c r="C15" s="12" t="s">
        <v>22</v>
      </c>
      <c r="D15" s="19" t="s">
        <v>7</v>
      </c>
    </row>
    <row r="16" spans="1:4" ht="38.25" x14ac:dyDescent="0.25">
      <c r="A16" s="10">
        <v>12</v>
      </c>
      <c r="B16" s="13" t="s">
        <v>19</v>
      </c>
      <c r="C16" s="12" t="s">
        <v>20</v>
      </c>
      <c r="D16" s="19" t="s">
        <v>7</v>
      </c>
    </row>
    <row r="17" spans="1:4" ht="25.5" x14ac:dyDescent="0.25">
      <c r="A17" s="10">
        <v>13</v>
      </c>
      <c r="B17" s="15" t="s">
        <v>23</v>
      </c>
      <c r="C17" s="12" t="s">
        <v>24</v>
      </c>
      <c r="D17" s="19" t="s">
        <v>7</v>
      </c>
    </row>
    <row r="18" spans="1:4" x14ac:dyDescent="0.25">
      <c r="A18" s="10">
        <v>14</v>
      </c>
      <c r="B18" s="15" t="s">
        <v>25</v>
      </c>
      <c r="C18" s="14" t="s">
        <v>26</v>
      </c>
      <c r="D18" s="19" t="s">
        <v>7</v>
      </c>
    </row>
    <row r="19" spans="1:4" ht="51" x14ac:dyDescent="0.25">
      <c r="A19" s="10">
        <v>15</v>
      </c>
      <c r="B19" s="13" t="s">
        <v>27</v>
      </c>
      <c r="C19" s="12" t="s">
        <v>28</v>
      </c>
      <c r="D19" s="19" t="s">
        <v>7</v>
      </c>
    </row>
    <row r="20" spans="1:4" x14ac:dyDescent="0.25">
      <c r="A20" s="10">
        <v>16</v>
      </c>
      <c r="B20" s="13" t="s">
        <v>29</v>
      </c>
      <c r="C20" s="12" t="s">
        <v>30</v>
      </c>
      <c r="D20" s="19" t="s">
        <v>7</v>
      </c>
    </row>
    <row r="21" spans="1:4" ht="25.5" x14ac:dyDescent="0.25">
      <c r="A21" s="10">
        <v>17</v>
      </c>
      <c r="B21" s="13" t="s">
        <v>31</v>
      </c>
      <c r="C21" s="12" t="s">
        <v>32</v>
      </c>
      <c r="D21" s="19" t="s">
        <v>7</v>
      </c>
    </row>
    <row r="22" spans="1:4" ht="25.5" x14ac:dyDescent="0.25">
      <c r="A22" s="10">
        <v>18</v>
      </c>
      <c r="B22" s="13" t="s">
        <v>33</v>
      </c>
      <c r="C22" s="12" t="s">
        <v>34</v>
      </c>
      <c r="D22" s="19" t="s">
        <v>7</v>
      </c>
    </row>
    <row r="23" spans="1:4" ht="38.25" x14ac:dyDescent="0.25">
      <c r="A23" s="10">
        <v>19</v>
      </c>
      <c r="B23" s="15" t="s">
        <v>35</v>
      </c>
      <c r="C23" s="14" t="s">
        <v>36</v>
      </c>
      <c r="D23" s="19" t="s">
        <v>7</v>
      </c>
    </row>
    <row r="24" spans="1:4" ht="25.5" x14ac:dyDescent="0.25">
      <c r="A24" s="10">
        <v>20</v>
      </c>
      <c r="B24" s="13" t="s">
        <v>37</v>
      </c>
      <c r="C24" s="12" t="s">
        <v>38</v>
      </c>
      <c r="D24" s="19" t="s">
        <v>7</v>
      </c>
    </row>
    <row r="25" spans="1:4" ht="25.5" x14ac:dyDescent="0.25">
      <c r="A25" s="10">
        <v>21</v>
      </c>
      <c r="B25" s="13" t="s">
        <v>39</v>
      </c>
      <c r="C25" s="12" t="s">
        <v>40</v>
      </c>
      <c r="D25" s="19" t="s">
        <v>7</v>
      </c>
    </row>
    <row r="26" spans="1:4" x14ac:dyDescent="0.25">
      <c r="A26" s="10">
        <v>22</v>
      </c>
      <c r="B26" s="13" t="s">
        <v>41</v>
      </c>
      <c r="C26" s="12" t="s">
        <v>42</v>
      </c>
      <c r="D26" s="19" t="s">
        <v>7</v>
      </c>
    </row>
    <row r="27" spans="1:4" x14ac:dyDescent="0.25">
      <c r="A27" s="10">
        <v>23</v>
      </c>
      <c r="B27" s="13" t="s">
        <v>43</v>
      </c>
      <c r="C27" s="16" t="s">
        <v>44</v>
      </c>
      <c r="D27" s="19" t="s">
        <v>7</v>
      </c>
    </row>
    <row r="28" spans="1:4" ht="39" x14ac:dyDescent="0.25">
      <c r="A28" s="10">
        <v>24</v>
      </c>
      <c r="B28" s="17" t="s">
        <v>45</v>
      </c>
      <c r="C28" s="18" t="s">
        <v>46</v>
      </c>
      <c r="D28" s="19" t="s">
        <v>7</v>
      </c>
    </row>
    <row r="29" spans="1:4" ht="26.25" x14ac:dyDescent="0.25">
      <c r="A29" s="10">
        <v>25</v>
      </c>
      <c r="B29" s="17" t="s">
        <v>47</v>
      </c>
      <c r="C29" s="18" t="s">
        <v>48</v>
      </c>
      <c r="D29" s="19" t="s">
        <v>7</v>
      </c>
    </row>
    <row r="30" spans="1:4" ht="26.25" x14ac:dyDescent="0.25">
      <c r="A30" s="10">
        <v>26</v>
      </c>
      <c r="B30" s="17" t="s">
        <v>49</v>
      </c>
      <c r="C30" s="18" t="s">
        <v>50</v>
      </c>
      <c r="D30" s="19" t="s">
        <v>7</v>
      </c>
    </row>
    <row r="31" spans="1:4" ht="26.25" x14ac:dyDescent="0.25">
      <c r="A31" s="10">
        <v>27</v>
      </c>
      <c r="B31" s="17" t="s">
        <v>51</v>
      </c>
      <c r="C31" s="18" t="s">
        <v>52</v>
      </c>
      <c r="D31" s="19" t="s">
        <v>7</v>
      </c>
    </row>
    <row r="32" spans="1:4" ht="26.25" x14ac:dyDescent="0.25">
      <c r="A32" s="10">
        <v>28</v>
      </c>
      <c r="B32" s="17" t="s">
        <v>53</v>
      </c>
      <c r="C32" s="18" t="s">
        <v>54</v>
      </c>
      <c r="D32" s="19" t="s">
        <v>7</v>
      </c>
    </row>
    <row r="33" spans="1:4" ht="64.5" x14ac:dyDescent="0.25">
      <c r="A33" s="21">
        <v>29</v>
      </c>
      <c r="B33" s="17" t="s">
        <v>55</v>
      </c>
      <c r="C33" s="14" t="s">
        <v>57</v>
      </c>
      <c r="D33" s="19" t="s">
        <v>56</v>
      </c>
    </row>
    <row r="34" spans="1:4" ht="30" x14ac:dyDescent="0.25">
      <c r="B34" s="9"/>
      <c r="C34" s="20" t="s">
        <v>58</v>
      </c>
      <c r="D34" s="5">
        <f>+SUM(D5:D33)</f>
        <v>0</v>
      </c>
    </row>
    <row r="35" spans="1:4" x14ac:dyDescent="0.25">
      <c r="D35" s="3">
        <f>+D34*0.21</f>
        <v>0</v>
      </c>
    </row>
    <row r="36" spans="1:4" x14ac:dyDescent="0.25">
      <c r="D36" s="3">
        <f>+D35+D34</f>
        <v>0</v>
      </c>
    </row>
  </sheetData>
  <mergeCells count="1">
    <mergeCell ref="A3:D3"/>
  </mergeCells>
  <conditionalFormatting sqref="A4">
    <cfRule type="duplicateValues" dxfId="0" priority="1"/>
  </conditionalFormatting>
  <pageMargins left="0.7" right="0.7" top="0.75" bottom="0.75" header="0.3" footer="0.3"/>
  <pageSetup paperSize="9" orientation="portrait" r:id="rId1"/>
</worksheet>
</file>

<file path=docMetadata/LabelInfo.xml><?xml version="1.0" encoding="utf-8"?>
<clbl:labelList xmlns:clbl="http://schemas.microsoft.com/office/2020/mipLabelMetadata">
  <clbl:label id="{25d43cbe-1d34-4aee-b177-a8008a220178}" enabled="1" method="Privileged" siteId="{e54289c6-b630-4215-acc5-57eec01212d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Pasiūlymo formos priedas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2025-10-09T12:49:12Z</dcterms:created>
  <dcterms:modified xsi:type="dcterms:W3CDTF">2025-10-09T12:49:18Z</dcterms:modified>
  <cp:category/>
  <cp:contentStatus/>
</cp:coreProperties>
</file>